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ANH TAM\TỈNH LỘ 671\NĂM 2025\BC GỞI SXD Q.Ngãi\BCCV470_30_7\"/>
    </mc:Choice>
  </mc:AlternateContent>
  <xr:revisionPtr revIDLastSave="0" documentId="13_ncr:1_{17A925F5-91A4-4E5E-BBA7-FDB77BE4930E}" xr6:coauthVersionLast="47" xr6:coauthVersionMax="47" xr10:uidLastSave="{00000000-0000-0000-0000-000000000000}"/>
  <bookViews>
    <workbookView xWindow="-120" yWindow="-120" windowWidth="29040" windowHeight="15840" xr2:uid="{7E281D06-1A91-42DC-94AE-387770A27CD2}"/>
  </bookViews>
  <sheets>
    <sheet name="I. các tuyến" sheetId="1" r:id="rId1"/>
    <sheet name="II. các vị trí" sheetId="2" r:id="rId2"/>
    <sheet name="II. các cầu" sheetId="3" r:id="rId3"/>
  </sheets>
  <definedNames>
    <definedName name="_xlnm.Print_Titles" localSheetId="0">'I. các tuyến'!$4:$6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6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20" authorId="0" shapeId="0" xr:uid="{F6757CEB-4E01-4858-B041-0445E76D3BF9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trừ chiều dài cầu Ngok Réo 51,15 m
</t>
        </r>
      </text>
    </comment>
    <comment ref="F40" authorId="0" shapeId="0" xr:uid="{4E9C82F3-1EEB-463B-9BA6-BF0159302F6D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trừ chiều dài cầu Chư Hreng 65,1 m
</t>
        </r>
      </text>
    </comment>
    <comment ref="F57" authorId="0" shapeId="0" xr:uid="{4869C587-4FE2-4CC6-9375-8D9D02B82BA9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trừ chiều dài cầu Hno 226,42m
</t>
        </r>
      </text>
    </comment>
    <comment ref="F58" authorId="0" shapeId="0" xr:uid="{499605BA-F046-4B22-8237-633D0FD11A12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trừ chiều dài cầu Đăk Tía 34,2m</t>
        </r>
      </text>
    </comment>
  </commentList>
</comments>
</file>

<file path=xl/sharedStrings.xml><?xml version="1.0" encoding="utf-8"?>
<sst xmlns="http://schemas.openxmlformats.org/spreadsheetml/2006/main" count="292" uniqueCount="130">
  <si>
    <t>I. CÁC TUYẾN, ĐOẠN TUYẾN ĐƯỜNG BỘ ĐÃ VÀO CẤP</t>
  </si>
  <si>
    <t>(Có tải trọng thiết kế mặt đường cho xe có tải trọng trục nhỏ hơn hoặc bằng 10 tấn/trục đơn của xe, tải trọng thiết kế cầu là HL-93 hoặc tương đương)</t>
  </si>
  <si>
    <t>TT</t>
  </si>
  <si>
    <t>Tên đường (quốc lộ, cao tốc,…)</t>
  </si>
  <si>
    <t>Tỉnh/ thành phố</t>
  </si>
  <si>
    <t>Cấp kỹ thuật hiện tại của đường bộ</t>
  </si>
  <si>
    <t>ĐB</t>
  </si>
  <si>
    <t>MN</t>
  </si>
  <si>
    <t>Chiều dài (Km)</t>
  </si>
  <si>
    <t>Ghi chú</t>
  </si>
  <si>
    <r>
      <t xml:space="preserve">Tên đường </t>
    </r>
    <r>
      <rPr>
        <i/>
        <sz val="11"/>
        <color theme="1"/>
        <rFont val="Times New Roman"/>
        <family val="1"/>
      </rPr>
      <t>(quốc lộ, cao tốc,…)</t>
    </r>
  </si>
  <si>
    <r>
      <t xml:space="preserve">Thông tin cơ bản về tuyến, đoạn tuyến </t>
    </r>
    <r>
      <rPr>
        <i/>
        <sz val="11"/>
        <color theme="1"/>
        <rFont val="Times New Roman"/>
        <family val="1"/>
      </rPr>
      <t>(gồm: chiều rộng mặt đường, số làn đường theo từng chiều đường)</t>
    </r>
  </si>
  <si>
    <t>II. CÁC VỊ TRÍ HẠN CHẾ TẢI TRỌNG, KHỔ GIỚI HẠN TRÊN ĐƯỜNG BỘ</t>
  </si>
  <si>
    <t>Lý trình (từ Km đến Km)</t>
  </si>
  <si>
    <t>Cấp đường</t>
  </si>
  <si>
    <t>Thông tin hạn chế tải trọng, khổ giới hạn của đường</t>
  </si>
  <si>
    <t>Tình hình tải trọng (tấn)</t>
  </si>
  <si>
    <t>Chiều rộng hạn chế (m)</t>
  </si>
  <si>
    <t>Chiều cao hạn chế (m)</t>
  </si>
  <si>
    <t>Lý do hạn chế</t>
  </si>
  <si>
    <t>III. CÁC CẦU HẠN CHẾ TẢI TRỌNG, KHỔ GIỚI HẠN</t>
  </si>
  <si>
    <t>Tên cầu</t>
  </si>
  <si>
    <t>Cầu hạn chế tải trọng, khổ giới hạn</t>
  </si>
  <si>
    <t>Tải trọng thiết kế</t>
  </si>
  <si>
    <t>Tình trạng tải trọng</t>
  </si>
  <si>
    <t>Tình trạng khổ giới hạn</t>
  </si>
  <si>
    <t xml:space="preserve">I </t>
  </si>
  <si>
    <t>Đường tỉnh 671</t>
  </si>
  <si>
    <t>Cầu Km3+500</t>
  </si>
  <si>
    <t>Cầu Km5+500</t>
  </si>
  <si>
    <t>Cầu Dầm liên hợp</t>
  </si>
  <si>
    <t>Cầu Bản BTCT</t>
  </si>
  <si>
    <t>Cầu Ngọk Réo</t>
  </si>
  <si>
    <t>Cầu Kon Panh</t>
  </si>
  <si>
    <t>Cầu Đăk Lay</t>
  </si>
  <si>
    <t>Cầu Treo KonKlor</t>
  </si>
  <si>
    <t>Cầu Chư Hreng</t>
  </si>
  <si>
    <t>Cầu H'Nor BTCT</t>
  </si>
  <si>
    <t xml:space="preserve">Cầu Đăk Tía </t>
  </si>
  <si>
    <t>Km3+246</t>
  </si>
  <si>
    <t>Km5+315</t>
  </si>
  <si>
    <t>Km6+435</t>
  </si>
  <si>
    <t>Km9+200</t>
  </si>
  <si>
    <t>Km16+467</t>
  </si>
  <si>
    <t>Km19+425</t>
  </si>
  <si>
    <t>Km29+860</t>
  </si>
  <si>
    <t>Km42+152</t>
  </si>
  <si>
    <t>Km47+865,64</t>
  </si>
  <si>
    <t>Km52+500</t>
  </si>
  <si>
    <t>Km54+639</t>
  </si>
  <si>
    <t>H18-XB60</t>
  </si>
  <si>
    <t>30T</t>
  </si>
  <si>
    <t>10T</t>
  </si>
  <si>
    <t>H30-XB60</t>
  </si>
  <si>
    <t>Quảng Ngãi</t>
  </si>
  <si>
    <t>I</t>
  </si>
  <si>
    <t>13T</t>
  </si>
  <si>
    <t>18T</t>
  </si>
  <si>
    <t>2,5T</t>
  </si>
  <si>
    <t>IV</t>
  </si>
  <si>
    <t>Đường từ UBND xã Ia Chim đi Bến du lịch</t>
  </si>
  <si>
    <t xml:space="preserve">II </t>
  </si>
  <si>
    <t>Bề rộng phần xe chạy Bxc=6m</t>
  </si>
  <si>
    <t>Bề rộng phần xe chạy Bxc=4m</t>
  </si>
  <si>
    <t>Bề rộng phần xe chạy Bxc=5,5m</t>
  </si>
  <si>
    <t>Bề rộng phần xe chạy Bxc=3m</t>
  </si>
  <si>
    <t>Bề rộng phần xe chạy Bxc=9m</t>
  </si>
  <si>
    <t>Km68+005 - Km68+083: Bm = 7; Mặt đường BTXM</t>
  </si>
  <si>
    <t>Km68+083 - Km70+867: Bm = 3,5; Mặt đường BTN</t>
  </si>
  <si>
    <t>Km62+000 - Km62+530: Bm = 7; Mặt đường BTN</t>
  </si>
  <si>
    <t>Km62+530 - Km68+005: Bm = 3,5; Mặt đường BTN</t>
  </si>
  <si>
    <t>Kiểm định tháng 5/2025</t>
  </si>
  <si>
    <t>Km29+860 - Km29+873</t>
  </si>
  <si>
    <t>Bề rộng phần xe chạy của cầu nhỏ hơn bề rộng mặt đường</t>
  </si>
  <si>
    <t>H13-XB60</t>
  </si>
  <si>
    <t>Km0+000 - Km3+670: Bm= 3,5; Mặt đường BTN</t>
  </si>
  <si>
    <t>Km3+670 - Km3+970: Bm = 6,8; Mặt đường BTXM</t>
  </si>
  <si>
    <t>Km3+970 - Km3+978: Bm = 3,5; Mặt đường BTN</t>
  </si>
  <si>
    <t>Km3+978 - Km3+995: Bm = 5,5; Mặt đường BTXM</t>
  </si>
  <si>
    <t>Km3+995 - Km5+360: Bm = 3,5; Mặt đường BTN</t>
  </si>
  <si>
    <t>Km5+360 - Km5+397: Bm = 5,5; Mặt đường BTXM</t>
  </si>
  <si>
    <t>Km5+397 - Km5+450: Bm = 3,5; Mặt đường BTN</t>
  </si>
  <si>
    <t>Km5+450 - Km5+477: Bm = 6; Mặt đường BTXM</t>
  </si>
  <si>
    <t>Km5+477 - Km5+500: Bm = 3,5; Mặt đường BTN</t>
  </si>
  <si>
    <t>Km5+500 - Km5+535: Bm = 6,8; Mặt đường BTXM</t>
  </si>
  <si>
    <t>Km5+535 - Km16+300: Bm = 3,5; Mặt đường BTN</t>
  </si>
  <si>
    <t>Km16+300 - Km16+365: Bm = 5,5; Mặt đường BTXM</t>
  </si>
  <si>
    <t>Km16+365 - Km23+500: Bm = 3,5; Mặt đường BTN</t>
  </si>
  <si>
    <t>Km23+500 - Km29+750: Bm = 5,5; Mặt đường BTN</t>
  </si>
  <si>
    <t>Km29+750 - Km29+775: Bm = 5,5; Mặt đường BTXM</t>
  </si>
  <si>
    <t>Km29+775 - Km29+926: Bm = 5,5; Mặt đường BTN</t>
  </si>
  <si>
    <t>Km29+926 - Km29+997: Bm = 5,5; Mặt đường BTXM</t>
  </si>
  <si>
    <t>Km29+997 - Km30+009: Bm = 5,5; Mặt đường BTN</t>
  </si>
  <si>
    <t>Km30+009 - Km30+118: Bm = 5,5; Mặt đường BTXM</t>
  </si>
  <si>
    <t>Km30+118 - Km30+125: Bm = 5,5; Mặt đường BTN</t>
  </si>
  <si>
    <t>Km30+125 - Km30+132: Bm = 5,5; Mặt đường BTXM</t>
  </si>
  <si>
    <t>Km30+132 - Km34+500: Bm = 5,5; Mặt đường BTN</t>
  </si>
  <si>
    <t>Km42+400 - Km46+600: Bm = 5,5; Mặt đường BTN</t>
  </si>
  <si>
    <t>Km46+600 - Km46+610: Bm = 6,5; Mặt đường BTXM</t>
  </si>
  <si>
    <t>Km46+610 - Km47+430: Bm = 5,5; Mặt đường BTN</t>
  </si>
  <si>
    <t>Km47+430 - Km47+487: Bm = 5,5; Mặt đường BTXM</t>
  </si>
  <si>
    <t>Km47+487 - Km47+579: Bm = 5,5; Mặt đường BTN</t>
  </si>
  <si>
    <t>Km47+579 - Km47+592,25: Bm = 5,8; Mặt đường BTXM</t>
  </si>
  <si>
    <t>Km47+592,25 - Km47+607,25: Bm = 5,5; Mặt đường BTN</t>
  </si>
  <si>
    <t>Km47+607,25 - Km47+626,52: Bm = 5,7; Mặt đường BTXM</t>
  </si>
  <si>
    <t>Km47+626,52 - Km47+828,21: Bm = 5,5; Mặt đường BTXM</t>
  </si>
  <si>
    <t>Km47+828,21 - Km47+838,61: Bm = 9; Mặt đường BTXM</t>
  </si>
  <si>
    <t>Km47+838,61 - Km47+846,64: Bm = 5,5; Mặt đường BTN</t>
  </si>
  <si>
    <t>Km47+911,74 - Km48+406,26: Bm = 5,5; Mặt đường BTXM</t>
  </si>
  <si>
    <t>Km48+406,26 - Km48+500: Bm = 5,5; Mặt đường BTN</t>
  </si>
  <si>
    <t>Km48+500 - Km48+578: Bm = 5,5; Mặt đường BTXM</t>
  </si>
  <si>
    <t>Km48+578 - Km48+615: Bm = 5,5; Mặt đường BTN</t>
  </si>
  <si>
    <t>Km48+615 - Km48+639: Bm = 5,5; Mặt đường BTXM</t>
  </si>
  <si>
    <t>Km48+639 - Km51+182: Bm = 5,5; Mặt đường BTN</t>
  </si>
  <si>
    <t>Km51+182 - Km51+218: Bm = 5,5; Mặt đường BTXM</t>
  </si>
  <si>
    <t>Km51+218 - Km51+368: Bm = 5,5; Mặt đường BTN</t>
  </si>
  <si>
    <t>Km51+368 - Km51+472,5: Bm = 5,5; Mặt đường BTXM</t>
  </si>
  <si>
    <t>Km51+472,5 - Km51+500: Bm = 5,5; Mặt đường BTN</t>
  </si>
  <si>
    <t>Km51+500 - Km51+512: Bm = 5,5; Mặt đường BTXM</t>
  </si>
  <si>
    <t>Km51+512 - Km51+800: Bm = 5,5; Mặt đường BTN</t>
  </si>
  <si>
    <t>Km51+800 - Km51+844: Bm = 5,5; Mặt đường BTXM</t>
  </si>
  <si>
    <t>Km51+844 - Km51+870: Bm = 5,5; Mặt đường BTN</t>
  </si>
  <si>
    <t>Km51+870 - Km51+883,8: Bm = 5,5; Mặt đường BTXM</t>
  </si>
  <si>
    <t>Km51+883,8 - Km52+150: Bm = 5,5; Mặt đường BTN</t>
  </si>
  <si>
    <t>Km52+400 - Km54+537: Bm = 9,4; Mặt đường BTN</t>
  </si>
  <si>
    <t>Km54+537 - Km54+722,07: Bm = 5,5; Mặt đường BTXM</t>
  </si>
  <si>
    <t>Km54+722,07 - Km55+900: Bm = 6,5; Mặt đường BTXM</t>
  </si>
  <si>
    <t>Km55+900 - Km61+281,13: Bm = 5,5; Mặt đường BTXM</t>
  </si>
  <si>
    <t>Km61+281,13 - Km61+969,02: Bm = 5,5; Mặt đường BTN</t>
  </si>
  <si>
    <t>Km61+969,02 - Km62+000: Bm = 7; Mặt đường BTN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</si>
</sst>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Km&quot;0\+000"/>
    <numFmt numFmtId="165" formatCode="&quot;Km&quot;0\+000.00"/>
    <numFmt numFmtId="166" formatCode="0.000"/>
    <numFmt numFmtId="167" formatCode="0.0000"/>
    <numFmt numFmtId="168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1" fillId="3" borderId="2" xfId="1" applyNumberFormat="1" applyFont="1" applyFill="1" applyBorder="1" applyAlignment="1">
      <alignment horizontal="left"/>
    </xf>
    <xf numFmtId="37" fontId="4" fillId="0" borderId="2" xfId="0" applyNumberFormat="1" applyFont="1" applyBorder="1" applyAlignment="1">
      <alignment horizontal="center"/>
    </xf>
    <xf numFmtId="0" fontId="5" fillId="0" borderId="2" xfId="0" applyFont="1" applyBorder="1"/>
    <xf numFmtId="165" fontId="1" fillId="3" borderId="2" xfId="1" applyNumberFormat="1" applyFont="1" applyFill="1" applyBorder="1" applyAlignment="1">
      <alignment horizontal="left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1" fillId="0" borderId="1" xfId="0" applyNumberFormat="1" applyFont="1" applyBorder="1"/>
    <xf numFmtId="166" fontId="5" fillId="0" borderId="1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7" fontId="1" fillId="0" borderId="1" xfId="0" applyNumberFormat="1" applyFont="1" applyBorder="1"/>
    <xf numFmtId="168" fontId="1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10 2" xfId="1" xr:uid="{346BE6B4-EFA0-41A8-9C2E-F6910755A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9C66-C661-4855-AD14-956DF1B83B15}">
  <dimension ref="A1:K67"/>
  <sheetViews>
    <sheetView tabSelected="1" workbookViewId="0">
      <selection activeCell="G16" sqref="G16"/>
    </sheetView>
  </sheetViews>
  <sheetFormatPr defaultRowHeight="15" x14ac:dyDescent="0.25"/>
  <cols>
    <col min="1" max="1" width="4.5703125" style="1" customWidth="1"/>
    <col min="2" max="2" width="16.7109375" style="1" customWidth="1"/>
    <col min="3" max="3" width="12.7109375" style="1" customWidth="1"/>
    <col min="4" max="5" width="10.7109375" style="1" customWidth="1"/>
    <col min="6" max="6" width="12.7109375" style="1" customWidth="1"/>
    <col min="7" max="7" width="63.42578125" style="1" customWidth="1"/>
    <col min="8" max="8" width="10.7109375" style="1" customWidth="1"/>
    <col min="9" max="16384" width="9.140625" style="1"/>
  </cols>
  <sheetData>
    <row r="1" spans="1:8" x14ac:dyDescent="0.25">
      <c r="B1" s="6" t="s">
        <v>0</v>
      </c>
    </row>
    <row r="2" spans="1:8" ht="30" customHeight="1" x14ac:dyDescent="0.25">
      <c r="B2" s="33" t="s">
        <v>1</v>
      </c>
      <c r="C2" s="33"/>
      <c r="D2" s="33"/>
      <c r="E2" s="33"/>
      <c r="F2" s="33"/>
      <c r="G2" s="33"/>
      <c r="H2" s="33"/>
    </row>
    <row r="4" spans="1:8" ht="35.1" customHeight="1" x14ac:dyDescent="0.25">
      <c r="A4" s="29" t="s">
        <v>2</v>
      </c>
      <c r="B4" s="31" t="s">
        <v>10</v>
      </c>
      <c r="C4" s="29" t="s">
        <v>4</v>
      </c>
      <c r="D4" s="29" t="s">
        <v>5</v>
      </c>
      <c r="E4" s="29"/>
      <c r="F4" s="29" t="s">
        <v>8</v>
      </c>
      <c r="G4" s="29" t="s">
        <v>11</v>
      </c>
      <c r="H4" s="29" t="s">
        <v>9</v>
      </c>
    </row>
    <row r="5" spans="1:8" ht="35.1" customHeight="1" x14ac:dyDescent="0.25">
      <c r="A5" s="30"/>
      <c r="B5" s="32"/>
      <c r="C5" s="30"/>
      <c r="D5" s="2" t="s">
        <v>6</v>
      </c>
      <c r="E5" s="2" t="s">
        <v>7</v>
      </c>
      <c r="F5" s="30"/>
      <c r="G5" s="30"/>
      <c r="H5" s="30"/>
    </row>
    <row r="6" spans="1:8" ht="20.100000000000001" customHeight="1" x14ac:dyDescent="0.25">
      <c r="A6" s="4">
        <v>-1</v>
      </c>
      <c r="B6" s="10">
        <v>-2</v>
      </c>
      <c r="C6" s="4">
        <v>-3</v>
      </c>
      <c r="D6" s="4">
        <v>-4</v>
      </c>
      <c r="E6" s="4">
        <v>-5</v>
      </c>
      <c r="F6" s="4">
        <v>-6</v>
      </c>
      <c r="G6" s="4">
        <v>-7</v>
      </c>
      <c r="H6" s="4">
        <v>-8</v>
      </c>
    </row>
    <row r="7" spans="1:8" ht="20.100000000000001" customHeight="1" x14ac:dyDescent="0.25">
      <c r="A7" s="7" t="s">
        <v>26</v>
      </c>
      <c r="B7" s="11" t="s">
        <v>27</v>
      </c>
      <c r="C7" s="5"/>
      <c r="D7" s="5"/>
      <c r="E7" s="5"/>
      <c r="F7" s="20">
        <f>SUM(F8:F62)</f>
        <v>53.472780000000022</v>
      </c>
      <c r="G7" s="5"/>
      <c r="H7" s="5"/>
    </row>
    <row r="8" spans="1:8" ht="20.100000000000001" customHeight="1" x14ac:dyDescent="0.25">
      <c r="A8" s="3">
        <v>1</v>
      </c>
      <c r="B8" s="9"/>
      <c r="C8" s="3" t="s">
        <v>54</v>
      </c>
      <c r="D8" s="5"/>
      <c r="E8" s="3" t="s">
        <v>59</v>
      </c>
      <c r="F8" s="19">
        <v>3.67</v>
      </c>
      <c r="G8" s="26" t="s">
        <v>75</v>
      </c>
      <c r="H8" s="5"/>
    </row>
    <row r="9" spans="1:8" ht="20.100000000000001" customHeight="1" x14ac:dyDescent="0.25">
      <c r="A9" s="3">
        <v>2</v>
      </c>
      <c r="B9" s="9"/>
      <c r="C9" s="3" t="s">
        <v>54</v>
      </c>
      <c r="D9" s="5"/>
      <c r="E9" s="3" t="s">
        <v>59</v>
      </c>
      <c r="F9" s="19">
        <v>0.3</v>
      </c>
      <c r="G9" s="26" t="s">
        <v>76</v>
      </c>
      <c r="H9" s="5"/>
    </row>
    <row r="10" spans="1:8" ht="20.100000000000001" customHeight="1" x14ac:dyDescent="0.25">
      <c r="A10" s="3">
        <v>3</v>
      </c>
      <c r="B10" s="9"/>
      <c r="C10" s="3" t="s">
        <v>54</v>
      </c>
      <c r="D10" s="5"/>
      <c r="E10" s="3" t="s">
        <v>59</v>
      </c>
      <c r="F10" s="19">
        <v>8.0000000000000002E-3</v>
      </c>
      <c r="G10" s="26" t="s">
        <v>77</v>
      </c>
      <c r="H10" s="5"/>
    </row>
    <row r="11" spans="1:8" ht="20.100000000000001" customHeight="1" x14ac:dyDescent="0.25">
      <c r="A11" s="3">
        <v>4</v>
      </c>
      <c r="B11" s="9"/>
      <c r="C11" s="3" t="s">
        <v>54</v>
      </c>
      <c r="D11" s="5"/>
      <c r="E11" s="3" t="s">
        <v>59</v>
      </c>
      <c r="F11" s="19">
        <v>1.7000000000000001E-2</v>
      </c>
      <c r="G11" s="26" t="s">
        <v>78</v>
      </c>
      <c r="H11" s="5"/>
    </row>
    <row r="12" spans="1:8" ht="20.100000000000001" customHeight="1" x14ac:dyDescent="0.25">
      <c r="A12" s="3">
        <v>5</v>
      </c>
      <c r="B12" s="9"/>
      <c r="C12" s="3" t="s">
        <v>54</v>
      </c>
      <c r="D12" s="5"/>
      <c r="E12" s="3" t="s">
        <v>59</v>
      </c>
      <c r="F12" s="19">
        <v>1.365</v>
      </c>
      <c r="G12" s="26" t="s">
        <v>79</v>
      </c>
      <c r="H12" s="5"/>
    </row>
    <row r="13" spans="1:8" ht="20.100000000000001" customHeight="1" x14ac:dyDescent="0.25">
      <c r="A13" s="3">
        <v>6</v>
      </c>
      <c r="B13" s="9"/>
      <c r="C13" s="3" t="s">
        <v>54</v>
      </c>
      <c r="D13" s="5"/>
      <c r="E13" s="3" t="s">
        <v>59</v>
      </c>
      <c r="F13" s="19">
        <v>3.6999999999999998E-2</v>
      </c>
      <c r="G13" s="26" t="s">
        <v>80</v>
      </c>
      <c r="H13" s="5"/>
    </row>
    <row r="14" spans="1:8" ht="20.100000000000001" customHeight="1" x14ac:dyDescent="0.25">
      <c r="A14" s="3">
        <v>7</v>
      </c>
      <c r="B14" s="9"/>
      <c r="C14" s="3" t="s">
        <v>54</v>
      </c>
      <c r="D14" s="5"/>
      <c r="E14" s="3" t="s">
        <v>59</v>
      </c>
      <c r="F14" s="19">
        <v>5.2999999999999999E-2</v>
      </c>
      <c r="G14" s="26" t="s">
        <v>81</v>
      </c>
      <c r="H14" s="5"/>
    </row>
    <row r="15" spans="1:8" ht="20.100000000000001" customHeight="1" x14ac:dyDescent="0.25">
      <c r="A15" s="3">
        <v>8</v>
      </c>
      <c r="B15" s="9"/>
      <c r="C15" s="3" t="s">
        <v>54</v>
      </c>
      <c r="D15" s="5"/>
      <c r="E15" s="3" t="s">
        <v>59</v>
      </c>
      <c r="F15" s="19">
        <v>2.7E-2</v>
      </c>
      <c r="G15" s="26" t="s">
        <v>82</v>
      </c>
      <c r="H15" s="5"/>
    </row>
    <row r="16" spans="1:8" ht="20.100000000000001" customHeight="1" x14ac:dyDescent="0.25">
      <c r="A16" s="3">
        <v>9</v>
      </c>
      <c r="B16" s="9"/>
      <c r="C16" s="3" t="s">
        <v>54</v>
      </c>
      <c r="D16" s="5"/>
      <c r="E16" s="3" t="s">
        <v>59</v>
      </c>
      <c r="F16" s="19">
        <v>2.3E-2</v>
      </c>
      <c r="G16" s="26" t="s">
        <v>83</v>
      </c>
      <c r="H16" s="5"/>
    </row>
    <row r="17" spans="1:8" ht="20.100000000000001" customHeight="1" x14ac:dyDescent="0.25">
      <c r="A17" s="3">
        <v>10</v>
      </c>
      <c r="B17" s="9"/>
      <c r="C17" s="3" t="s">
        <v>54</v>
      </c>
      <c r="D17" s="5"/>
      <c r="E17" s="3" t="s">
        <v>59</v>
      </c>
      <c r="F17" s="19">
        <v>3.5000000000000003E-2</v>
      </c>
      <c r="G17" s="26" t="s">
        <v>84</v>
      </c>
      <c r="H17" s="5"/>
    </row>
    <row r="18" spans="1:8" ht="20.100000000000001" customHeight="1" x14ac:dyDescent="0.25">
      <c r="A18" s="3">
        <v>11</v>
      </c>
      <c r="B18" s="9"/>
      <c r="C18" s="3" t="s">
        <v>54</v>
      </c>
      <c r="D18" s="5"/>
      <c r="E18" s="3" t="s">
        <v>59</v>
      </c>
      <c r="F18" s="19">
        <v>10.765000000000001</v>
      </c>
      <c r="G18" s="26" t="s">
        <v>85</v>
      </c>
      <c r="H18" s="5"/>
    </row>
    <row r="19" spans="1:8" ht="20.100000000000001" customHeight="1" x14ac:dyDescent="0.25">
      <c r="A19" s="3">
        <v>12</v>
      </c>
      <c r="B19" s="9"/>
      <c r="C19" s="3" t="s">
        <v>54</v>
      </c>
      <c r="D19" s="5"/>
      <c r="E19" s="3" t="s">
        <v>59</v>
      </c>
      <c r="F19" s="19">
        <v>6.5000000000000002E-2</v>
      </c>
      <c r="G19" s="26" t="s">
        <v>86</v>
      </c>
      <c r="H19" s="5"/>
    </row>
    <row r="20" spans="1:8" ht="20.100000000000001" customHeight="1" x14ac:dyDescent="0.25">
      <c r="A20" s="3">
        <v>13</v>
      </c>
      <c r="B20" s="9"/>
      <c r="C20" s="3" t="s">
        <v>54</v>
      </c>
      <c r="D20" s="5"/>
      <c r="E20" s="3" t="s">
        <v>59</v>
      </c>
      <c r="F20" s="24">
        <v>7.0834999999999999</v>
      </c>
      <c r="G20" s="26" t="s">
        <v>87</v>
      </c>
      <c r="H20" s="5"/>
    </row>
    <row r="21" spans="1:8" ht="20.100000000000001" customHeight="1" x14ac:dyDescent="0.25">
      <c r="A21" s="3">
        <v>14</v>
      </c>
      <c r="B21" s="9"/>
      <c r="C21" s="3" t="s">
        <v>54</v>
      </c>
      <c r="D21" s="5"/>
      <c r="E21" s="3" t="s">
        <v>59</v>
      </c>
      <c r="F21" s="19">
        <v>6.25</v>
      </c>
      <c r="G21" s="26" t="s">
        <v>88</v>
      </c>
      <c r="H21" s="5"/>
    </row>
    <row r="22" spans="1:8" ht="20.100000000000001" customHeight="1" x14ac:dyDescent="0.25">
      <c r="A22" s="3">
        <v>15</v>
      </c>
      <c r="B22" s="9"/>
      <c r="C22" s="3" t="s">
        <v>54</v>
      </c>
      <c r="D22" s="5"/>
      <c r="E22" s="3" t="s">
        <v>59</v>
      </c>
      <c r="F22" s="19">
        <v>2.5000000000000001E-2</v>
      </c>
      <c r="G22" s="26" t="s">
        <v>89</v>
      </c>
      <c r="H22" s="5"/>
    </row>
    <row r="23" spans="1:8" ht="20.100000000000001" customHeight="1" x14ac:dyDescent="0.25">
      <c r="A23" s="3">
        <v>16</v>
      </c>
      <c r="B23" s="9"/>
      <c r="C23" s="3" t="s">
        <v>54</v>
      </c>
      <c r="D23" s="5"/>
      <c r="E23" s="3" t="s">
        <v>59</v>
      </c>
      <c r="F23" s="19">
        <v>0.151</v>
      </c>
      <c r="G23" s="26" t="s">
        <v>90</v>
      </c>
      <c r="H23" s="5"/>
    </row>
    <row r="24" spans="1:8" ht="20.100000000000001" customHeight="1" x14ac:dyDescent="0.25">
      <c r="A24" s="3">
        <v>17</v>
      </c>
      <c r="B24" s="9"/>
      <c r="C24" s="3" t="s">
        <v>54</v>
      </c>
      <c r="D24" s="5"/>
      <c r="E24" s="3" t="s">
        <v>59</v>
      </c>
      <c r="F24" s="19">
        <v>7.0999999999999994E-2</v>
      </c>
      <c r="G24" s="26" t="s">
        <v>91</v>
      </c>
      <c r="H24" s="5"/>
    </row>
    <row r="25" spans="1:8" ht="20.100000000000001" customHeight="1" x14ac:dyDescent="0.25">
      <c r="A25" s="3">
        <v>18</v>
      </c>
      <c r="B25" s="9"/>
      <c r="C25" s="3" t="s">
        <v>54</v>
      </c>
      <c r="D25" s="5"/>
      <c r="E25" s="3" t="s">
        <v>59</v>
      </c>
      <c r="F25" s="19">
        <v>1.2E-2</v>
      </c>
      <c r="G25" s="26" t="s">
        <v>92</v>
      </c>
      <c r="H25" s="5"/>
    </row>
    <row r="26" spans="1:8" ht="20.100000000000001" customHeight="1" x14ac:dyDescent="0.25">
      <c r="A26" s="3">
        <v>19</v>
      </c>
      <c r="B26" s="9"/>
      <c r="C26" s="3" t="s">
        <v>54</v>
      </c>
      <c r="D26" s="5"/>
      <c r="E26" s="3" t="s">
        <v>59</v>
      </c>
      <c r="F26" s="19">
        <v>0.109</v>
      </c>
      <c r="G26" s="26" t="s">
        <v>93</v>
      </c>
      <c r="H26" s="5"/>
    </row>
    <row r="27" spans="1:8" ht="20.100000000000001" customHeight="1" x14ac:dyDescent="0.25">
      <c r="A27" s="3">
        <v>20</v>
      </c>
      <c r="B27" s="9"/>
      <c r="C27" s="3" t="s">
        <v>54</v>
      </c>
      <c r="D27" s="5"/>
      <c r="E27" s="3" t="s">
        <v>59</v>
      </c>
      <c r="F27" s="19">
        <v>7.0000000000000001E-3</v>
      </c>
      <c r="G27" s="26" t="s">
        <v>94</v>
      </c>
      <c r="H27" s="5"/>
    </row>
    <row r="28" spans="1:8" ht="20.100000000000001" customHeight="1" x14ac:dyDescent="0.25">
      <c r="A28" s="3">
        <v>21</v>
      </c>
      <c r="B28" s="9"/>
      <c r="C28" s="3" t="s">
        <v>54</v>
      </c>
      <c r="D28" s="5"/>
      <c r="E28" s="3" t="s">
        <v>59</v>
      </c>
      <c r="F28" s="19">
        <v>7.0000000000000001E-3</v>
      </c>
      <c r="G28" s="26" t="s">
        <v>95</v>
      </c>
      <c r="H28" s="5"/>
    </row>
    <row r="29" spans="1:8" ht="20.100000000000001" customHeight="1" x14ac:dyDescent="0.25">
      <c r="A29" s="3">
        <v>22</v>
      </c>
      <c r="B29" s="9"/>
      <c r="C29" s="3" t="s">
        <v>54</v>
      </c>
      <c r="D29" s="5"/>
      <c r="E29" s="3" t="s">
        <v>59</v>
      </c>
      <c r="F29" s="19">
        <v>4.3680000000000003</v>
      </c>
      <c r="G29" s="26" t="s">
        <v>96</v>
      </c>
      <c r="H29" s="5"/>
    </row>
    <row r="30" spans="1:8" ht="20.100000000000001" customHeight="1" x14ac:dyDescent="0.25">
      <c r="A30" s="3">
        <v>23</v>
      </c>
      <c r="B30" s="9"/>
      <c r="C30" s="3" t="s">
        <v>54</v>
      </c>
      <c r="D30" s="5"/>
      <c r="E30" s="3" t="s">
        <v>59</v>
      </c>
      <c r="F30" s="19">
        <v>4.2</v>
      </c>
      <c r="G30" s="26" t="s">
        <v>97</v>
      </c>
      <c r="H30" s="5"/>
    </row>
    <row r="31" spans="1:8" ht="20.100000000000001" customHeight="1" x14ac:dyDescent="0.25">
      <c r="A31" s="3">
        <v>24</v>
      </c>
      <c r="B31" s="9"/>
      <c r="C31" s="3" t="s">
        <v>54</v>
      </c>
      <c r="D31" s="5"/>
      <c r="E31" s="3" t="s">
        <v>59</v>
      </c>
      <c r="F31" s="19">
        <v>0.01</v>
      </c>
      <c r="G31" s="26" t="s">
        <v>98</v>
      </c>
      <c r="H31" s="5"/>
    </row>
    <row r="32" spans="1:8" ht="20.100000000000001" customHeight="1" x14ac:dyDescent="0.25">
      <c r="A32" s="3">
        <v>25</v>
      </c>
      <c r="B32" s="9"/>
      <c r="C32" s="3" t="s">
        <v>54</v>
      </c>
      <c r="D32" s="5"/>
      <c r="E32" s="3" t="s">
        <v>59</v>
      </c>
      <c r="F32" s="19">
        <v>0.82</v>
      </c>
      <c r="G32" s="26" t="s">
        <v>99</v>
      </c>
      <c r="H32" s="5"/>
    </row>
    <row r="33" spans="1:8" ht="20.100000000000001" customHeight="1" x14ac:dyDescent="0.25">
      <c r="A33" s="3">
        <v>26</v>
      </c>
      <c r="B33" s="9"/>
      <c r="C33" s="3" t="s">
        <v>54</v>
      </c>
      <c r="D33" s="5"/>
      <c r="E33" s="3" t="s">
        <v>59</v>
      </c>
      <c r="F33" s="19">
        <v>5.7000000000000002E-2</v>
      </c>
      <c r="G33" s="26" t="s">
        <v>100</v>
      </c>
      <c r="H33" s="5"/>
    </row>
    <row r="34" spans="1:8" ht="20.100000000000001" customHeight="1" x14ac:dyDescent="0.25">
      <c r="A34" s="3">
        <v>27</v>
      </c>
      <c r="B34" s="9"/>
      <c r="C34" s="3" t="s">
        <v>54</v>
      </c>
      <c r="D34" s="5"/>
      <c r="E34" s="3" t="s">
        <v>59</v>
      </c>
      <c r="F34" s="19">
        <v>9.1999999999999998E-2</v>
      </c>
      <c r="G34" s="26" t="s">
        <v>101</v>
      </c>
      <c r="H34" s="5"/>
    </row>
    <row r="35" spans="1:8" ht="20.100000000000001" customHeight="1" x14ac:dyDescent="0.25">
      <c r="A35" s="3">
        <v>28</v>
      </c>
      <c r="B35" s="9"/>
      <c r="C35" s="3" t="s">
        <v>54</v>
      </c>
      <c r="D35" s="5"/>
      <c r="E35" s="3" t="s">
        <v>59</v>
      </c>
      <c r="F35" s="25">
        <v>1.325E-2</v>
      </c>
      <c r="G35" s="26" t="s">
        <v>102</v>
      </c>
      <c r="H35" s="5"/>
    </row>
    <row r="36" spans="1:8" ht="20.100000000000001" customHeight="1" x14ac:dyDescent="0.25">
      <c r="A36" s="3">
        <v>29</v>
      </c>
      <c r="B36" s="12"/>
      <c r="C36" s="3" t="s">
        <v>54</v>
      </c>
      <c r="D36" s="5"/>
      <c r="E36" s="3" t="s">
        <v>59</v>
      </c>
      <c r="F36" s="19">
        <v>1.4999999999999999E-2</v>
      </c>
      <c r="G36" s="26" t="s">
        <v>103</v>
      </c>
      <c r="H36" s="5"/>
    </row>
    <row r="37" spans="1:8" ht="20.100000000000001" customHeight="1" x14ac:dyDescent="0.25">
      <c r="A37" s="3">
        <v>30</v>
      </c>
      <c r="B37" s="12"/>
      <c r="C37" s="3" t="s">
        <v>54</v>
      </c>
      <c r="D37" s="5"/>
      <c r="E37" s="3" t="s">
        <v>59</v>
      </c>
      <c r="F37" s="25">
        <v>1.92699999999968E-2</v>
      </c>
      <c r="G37" s="26" t="s">
        <v>104</v>
      </c>
      <c r="H37" s="5"/>
    </row>
    <row r="38" spans="1:8" ht="20.100000000000001" customHeight="1" x14ac:dyDescent="0.25">
      <c r="A38" s="3">
        <v>31</v>
      </c>
      <c r="B38" s="12"/>
      <c r="C38" s="3" t="s">
        <v>54</v>
      </c>
      <c r="D38" s="5"/>
      <c r="E38" s="3" t="s">
        <v>59</v>
      </c>
      <c r="F38" s="25">
        <v>0.20169000000000234</v>
      </c>
      <c r="G38" s="26" t="s">
        <v>105</v>
      </c>
      <c r="H38" s="5"/>
    </row>
    <row r="39" spans="1:8" ht="20.100000000000001" customHeight="1" x14ac:dyDescent="0.25">
      <c r="A39" s="3">
        <v>32</v>
      </c>
      <c r="B39" s="12"/>
      <c r="C39" s="3" t="s">
        <v>54</v>
      </c>
      <c r="D39" s="5"/>
      <c r="E39" s="3" t="s">
        <v>59</v>
      </c>
      <c r="F39" s="24">
        <v>1.0400000000001455E-2</v>
      </c>
      <c r="G39" s="26" t="s">
        <v>106</v>
      </c>
      <c r="H39" s="5"/>
    </row>
    <row r="40" spans="1:8" ht="20.100000000000001" customHeight="1" x14ac:dyDescent="0.25">
      <c r="A40" s="3">
        <v>33</v>
      </c>
      <c r="B40" s="12"/>
      <c r="C40" s="3" t="s">
        <v>54</v>
      </c>
      <c r="D40" s="5"/>
      <c r="E40" s="3" t="s">
        <v>59</v>
      </c>
      <c r="F40" s="25">
        <v>8.0299999999988367E-3</v>
      </c>
      <c r="G40" s="26" t="s">
        <v>107</v>
      </c>
      <c r="H40" s="5"/>
    </row>
    <row r="41" spans="1:8" ht="20.100000000000001" customHeight="1" x14ac:dyDescent="0.25">
      <c r="A41" s="3">
        <v>34</v>
      </c>
      <c r="B41" s="12"/>
      <c r="C41" s="3" t="s">
        <v>54</v>
      </c>
      <c r="D41" s="5"/>
      <c r="E41" s="3" t="s">
        <v>59</v>
      </c>
      <c r="F41" s="25">
        <v>0.49452000000000407</v>
      </c>
      <c r="G41" s="26" t="s">
        <v>108</v>
      </c>
      <c r="H41" s="5"/>
    </row>
    <row r="42" spans="1:8" ht="20.100000000000001" customHeight="1" x14ac:dyDescent="0.25">
      <c r="A42" s="3">
        <v>35</v>
      </c>
      <c r="B42" s="12"/>
      <c r="C42" s="3" t="s">
        <v>54</v>
      </c>
      <c r="D42" s="5"/>
      <c r="E42" s="3" t="s">
        <v>59</v>
      </c>
      <c r="F42" s="25">
        <v>9.3739999999997964E-2</v>
      </c>
      <c r="G42" s="26" t="s">
        <v>109</v>
      </c>
      <c r="H42" s="5"/>
    </row>
    <row r="43" spans="1:8" ht="20.100000000000001" customHeight="1" x14ac:dyDescent="0.25">
      <c r="A43" s="3">
        <v>36</v>
      </c>
      <c r="B43" s="12"/>
      <c r="C43" s="3" t="s">
        <v>54</v>
      </c>
      <c r="D43" s="5"/>
      <c r="E43" s="3" t="s">
        <v>59</v>
      </c>
      <c r="F43" s="19">
        <v>7.8E-2</v>
      </c>
      <c r="G43" s="26" t="s">
        <v>110</v>
      </c>
      <c r="H43" s="5"/>
    </row>
    <row r="44" spans="1:8" ht="20.100000000000001" customHeight="1" x14ac:dyDescent="0.25">
      <c r="A44" s="3">
        <v>37</v>
      </c>
      <c r="B44" s="12"/>
      <c r="C44" s="3" t="s">
        <v>54</v>
      </c>
      <c r="D44" s="5"/>
      <c r="E44" s="3" t="s">
        <v>59</v>
      </c>
      <c r="F44" s="19">
        <v>3.6999999999999998E-2</v>
      </c>
      <c r="G44" s="26" t="s">
        <v>111</v>
      </c>
      <c r="H44" s="5"/>
    </row>
    <row r="45" spans="1:8" ht="20.100000000000001" customHeight="1" x14ac:dyDescent="0.25">
      <c r="A45" s="3">
        <v>38</v>
      </c>
      <c r="B45" s="12"/>
      <c r="C45" s="3" t="s">
        <v>54</v>
      </c>
      <c r="D45" s="5"/>
      <c r="E45" s="3" t="s">
        <v>59</v>
      </c>
      <c r="F45" s="19">
        <v>2.4E-2</v>
      </c>
      <c r="G45" s="26" t="s">
        <v>112</v>
      </c>
      <c r="H45" s="5"/>
    </row>
    <row r="46" spans="1:8" ht="20.100000000000001" customHeight="1" x14ac:dyDescent="0.25">
      <c r="A46" s="3">
        <v>39</v>
      </c>
      <c r="B46" s="12"/>
      <c r="C46" s="3" t="s">
        <v>54</v>
      </c>
      <c r="D46" s="5"/>
      <c r="E46" s="3" t="s">
        <v>59</v>
      </c>
      <c r="F46" s="19">
        <v>2.5430000000000001</v>
      </c>
      <c r="G46" s="26" t="s">
        <v>113</v>
      </c>
      <c r="H46" s="5"/>
    </row>
    <row r="47" spans="1:8" ht="20.100000000000001" customHeight="1" x14ac:dyDescent="0.25">
      <c r="A47" s="3">
        <v>40</v>
      </c>
      <c r="B47" s="12"/>
      <c r="C47" s="3" t="s">
        <v>54</v>
      </c>
      <c r="D47" s="5"/>
      <c r="E47" s="3" t="s">
        <v>59</v>
      </c>
      <c r="F47" s="19">
        <v>3.5999999999999997E-2</v>
      </c>
      <c r="G47" s="26" t="s">
        <v>114</v>
      </c>
      <c r="H47" s="5"/>
    </row>
    <row r="48" spans="1:8" ht="20.100000000000001" customHeight="1" x14ac:dyDescent="0.25">
      <c r="A48" s="3">
        <v>41</v>
      </c>
      <c r="B48" s="12"/>
      <c r="C48" s="3" t="s">
        <v>54</v>
      </c>
      <c r="D48" s="5"/>
      <c r="E48" s="3" t="s">
        <v>59</v>
      </c>
      <c r="F48" s="19">
        <v>0.15</v>
      </c>
      <c r="G48" s="26" t="s">
        <v>115</v>
      </c>
      <c r="H48" s="5"/>
    </row>
    <row r="49" spans="1:11" ht="20.100000000000001" customHeight="1" x14ac:dyDescent="0.25">
      <c r="A49" s="3">
        <v>42</v>
      </c>
      <c r="B49" s="12"/>
      <c r="C49" s="3" t="s">
        <v>54</v>
      </c>
      <c r="D49" s="5"/>
      <c r="E49" s="3" t="s">
        <v>59</v>
      </c>
      <c r="F49" s="24">
        <v>0.1045</v>
      </c>
      <c r="G49" s="26" t="s">
        <v>116</v>
      </c>
      <c r="H49" s="5"/>
    </row>
    <row r="50" spans="1:11" ht="20.100000000000001" customHeight="1" x14ac:dyDescent="0.25">
      <c r="A50" s="3">
        <v>43</v>
      </c>
      <c r="B50" s="12"/>
      <c r="C50" s="3" t="s">
        <v>54</v>
      </c>
      <c r="D50" s="5"/>
      <c r="E50" s="3" t="s">
        <v>59</v>
      </c>
      <c r="F50" s="24">
        <v>2.75E-2</v>
      </c>
      <c r="G50" s="26" t="s">
        <v>117</v>
      </c>
      <c r="H50" s="5"/>
    </row>
    <row r="51" spans="1:11" ht="20.100000000000001" customHeight="1" x14ac:dyDescent="0.25">
      <c r="A51" s="3">
        <v>44</v>
      </c>
      <c r="B51" s="12"/>
      <c r="C51" s="3" t="s">
        <v>54</v>
      </c>
      <c r="D51" s="5"/>
      <c r="E51" s="3" t="s">
        <v>59</v>
      </c>
      <c r="F51" s="19">
        <v>1.2E-2</v>
      </c>
      <c r="G51" s="26" t="s">
        <v>118</v>
      </c>
      <c r="H51" s="5"/>
    </row>
    <row r="52" spans="1:11" ht="20.100000000000001" customHeight="1" x14ac:dyDescent="0.25">
      <c r="A52" s="3">
        <v>45</v>
      </c>
      <c r="B52" s="12"/>
      <c r="C52" s="3" t="s">
        <v>54</v>
      </c>
      <c r="D52" s="5"/>
      <c r="E52" s="3" t="s">
        <v>59</v>
      </c>
      <c r="F52" s="19">
        <v>0.28799999999999998</v>
      </c>
      <c r="G52" s="26" t="s">
        <v>119</v>
      </c>
      <c r="H52" s="5"/>
    </row>
    <row r="53" spans="1:11" ht="20.100000000000001" customHeight="1" x14ac:dyDescent="0.25">
      <c r="A53" s="3">
        <v>46</v>
      </c>
      <c r="B53" s="12"/>
      <c r="C53" s="3" t="s">
        <v>54</v>
      </c>
      <c r="D53" s="5"/>
      <c r="E53" s="3" t="s">
        <v>59</v>
      </c>
      <c r="F53" s="19">
        <v>4.3999999999999997E-2</v>
      </c>
      <c r="G53" s="26" t="s">
        <v>120</v>
      </c>
      <c r="H53" s="5"/>
    </row>
    <row r="54" spans="1:11" ht="20.100000000000001" customHeight="1" x14ac:dyDescent="0.25">
      <c r="A54" s="3">
        <v>47</v>
      </c>
      <c r="B54" s="12"/>
      <c r="C54" s="3" t="s">
        <v>54</v>
      </c>
      <c r="D54" s="5"/>
      <c r="E54" s="3" t="s">
        <v>59</v>
      </c>
      <c r="F54" s="24">
        <v>2.5999999999999999E-2</v>
      </c>
      <c r="G54" s="26" t="s">
        <v>121</v>
      </c>
      <c r="H54" s="5"/>
    </row>
    <row r="55" spans="1:11" ht="20.100000000000001" customHeight="1" x14ac:dyDescent="0.25">
      <c r="A55" s="3">
        <v>48</v>
      </c>
      <c r="B55" s="12"/>
      <c r="C55" s="3" t="s">
        <v>54</v>
      </c>
      <c r="D55" s="5"/>
      <c r="E55" s="3" t="s">
        <v>59</v>
      </c>
      <c r="F55" s="24">
        <v>1.3800000000002911E-2</v>
      </c>
      <c r="G55" s="26" t="s">
        <v>122</v>
      </c>
      <c r="H55" s="5"/>
    </row>
    <row r="56" spans="1:11" ht="20.100000000000001" customHeight="1" x14ac:dyDescent="0.25">
      <c r="A56" s="3">
        <v>49</v>
      </c>
      <c r="B56" s="12"/>
      <c r="C56" s="3" t="s">
        <v>54</v>
      </c>
      <c r="D56" s="5"/>
      <c r="E56" s="3" t="s">
        <v>59</v>
      </c>
      <c r="F56" s="24">
        <v>0.26619999999999711</v>
      </c>
      <c r="G56" s="26" t="s">
        <v>123</v>
      </c>
      <c r="H56" s="5"/>
    </row>
    <row r="57" spans="1:11" ht="20.100000000000001" customHeight="1" x14ac:dyDescent="0.25">
      <c r="A57" s="3">
        <v>50</v>
      </c>
      <c r="B57" s="9"/>
      <c r="C57" s="3" t="s">
        <v>54</v>
      </c>
      <c r="D57" s="5"/>
      <c r="E57" s="3" t="s">
        <v>59</v>
      </c>
      <c r="F57" s="25">
        <v>1.9105799999999999</v>
      </c>
      <c r="G57" s="26" t="s">
        <v>124</v>
      </c>
      <c r="H57" s="5"/>
    </row>
    <row r="58" spans="1:11" ht="20.100000000000001" customHeight="1" x14ac:dyDescent="0.25">
      <c r="A58" s="3">
        <v>51</v>
      </c>
      <c r="B58" s="9"/>
      <c r="C58" s="3" t="s">
        <v>54</v>
      </c>
      <c r="D58" s="5"/>
      <c r="E58" s="3" t="s">
        <v>59</v>
      </c>
      <c r="F58" s="25">
        <v>0.1508699999999997</v>
      </c>
      <c r="G58" s="26" t="s">
        <v>125</v>
      </c>
      <c r="H58" s="5"/>
    </row>
    <row r="59" spans="1:11" ht="20.100000000000001" customHeight="1" x14ac:dyDescent="0.25">
      <c r="A59" s="3">
        <v>52</v>
      </c>
      <c r="B59" s="12"/>
      <c r="C59" s="3" t="s">
        <v>54</v>
      </c>
      <c r="D59" s="5"/>
      <c r="E59" s="3" t="s">
        <v>59</v>
      </c>
      <c r="F59" s="25">
        <v>1.1779300000000004</v>
      </c>
      <c r="G59" s="26" t="s">
        <v>126</v>
      </c>
      <c r="H59" s="5"/>
    </row>
    <row r="60" spans="1:11" ht="20.100000000000001" customHeight="1" x14ac:dyDescent="0.25">
      <c r="A60" s="3">
        <v>53</v>
      </c>
      <c r="B60" s="9"/>
      <c r="C60" s="3" t="s">
        <v>54</v>
      </c>
      <c r="D60" s="5"/>
      <c r="E60" s="3" t="s">
        <v>59</v>
      </c>
      <c r="F60" s="25">
        <v>5.3811299999999971</v>
      </c>
      <c r="G60" s="26" t="s">
        <v>127</v>
      </c>
      <c r="H60" s="5"/>
    </row>
    <row r="61" spans="1:11" ht="20.100000000000001" customHeight="1" x14ac:dyDescent="0.25">
      <c r="A61" s="3">
        <v>54</v>
      </c>
      <c r="B61" s="9"/>
      <c r="C61" s="3" t="s">
        <v>54</v>
      </c>
      <c r="D61" s="5"/>
      <c r="E61" s="3" t="s">
        <v>59</v>
      </c>
      <c r="F61" s="25">
        <v>0.68788999999999945</v>
      </c>
      <c r="G61" s="26" t="s">
        <v>128</v>
      </c>
      <c r="H61" s="5"/>
    </row>
    <row r="62" spans="1:11" ht="20.100000000000001" customHeight="1" x14ac:dyDescent="0.25">
      <c r="A62" s="3">
        <v>55</v>
      </c>
      <c r="B62" s="12"/>
      <c r="C62" s="3" t="s">
        <v>54</v>
      </c>
      <c r="D62" s="5"/>
      <c r="E62" s="3" t="s">
        <v>59</v>
      </c>
      <c r="F62" s="25">
        <v>3.0980000000003203E-2</v>
      </c>
      <c r="G62" s="26" t="s">
        <v>129</v>
      </c>
      <c r="H62" s="5"/>
    </row>
    <row r="63" spans="1:11" ht="20.100000000000001" customHeight="1" x14ac:dyDescent="0.25">
      <c r="A63" s="7" t="s">
        <v>61</v>
      </c>
      <c r="B63" s="11" t="s">
        <v>60</v>
      </c>
      <c r="C63" s="5"/>
      <c r="D63" s="5"/>
      <c r="E63" s="5"/>
      <c r="F63" s="20">
        <f>SUM(F64:F67)</f>
        <v>8.8670000000000009</v>
      </c>
      <c r="G63" s="27"/>
      <c r="H63" s="5"/>
    </row>
    <row r="64" spans="1:11" ht="20.100000000000001" customHeight="1" x14ac:dyDescent="0.25">
      <c r="A64" s="3">
        <v>1</v>
      </c>
      <c r="B64" s="9"/>
      <c r="C64" s="3" t="s">
        <v>54</v>
      </c>
      <c r="D64" s="5"/>
      <c r="E64" s="3" t="s">
        <v>59</v>
      </c>
      <c r="F64" s="19">
        <v>0.53</v>
      </c>
      <c r="G64" s="28" t="s">
        <v>69</v>
      </c>
      <c r="H64" s="5"/>
      <c r="J64" s="13"/>
      <c r="K64" s="13"/>
    </row>
    <row r="65" spans="1:11" ht="20.100000000000001" customHeight="1" x14ac:dyDescent="0.25">
      <c r="A65" s="3">
        <v>2</v>
      </c>
      <c r="B65" s="9"/>
      <c r="C65" s="3" t="s">
        <v>54</v>
      </c>
      <c r="D65" s="5"/>
      <c r="E65" s="3" t="s">
        <v>59</v>
      </c>
      <c r="F65" s="19">
        <v>5.4749999999999996</v>
      </c>
      <c r="G65" s="28" t="s">
        <v>70</v>
      </c>
      <c r="H65" s="5"/>
      <c r="J65" s="13"/>
      <c r="K65" s="13"/>
    </row>
    <row r="66" spans="1:11" ht="20.100000000000001" customHeight="1" x14ac:dyDescent="0.25">
      <c r="A66" s="3">
        <v>3</v>
      </c>
      <c r="B66" s="9"/>
      <c r="C66" s="3" t="s">
        <v>54</v>
      </c>
      <c r="D66" s="5"/>
      <c r="E66" s="3" t="s">
        <v>59</v>
      </c>
      <c r="F66" s="19">
        <v>7.8E-2</v>
      </c>
      <c r="G66" s="28" t="s">
        <v>67</v>
      </c>
      <c r="H66" s="5"/>
      <c r="J66" s="14"/>
      <c r="K66" s="14"/>
    </row>
    <row r="67" spans="1:11" ht="20.100000000000001" customHeight="1" x14ac:dyDescent="0.25">
      <c r="A67" s="3">
        <v>4</v>
      </c>
      <c r="B67" s="9"/>
      <c r="C67" s="3" t="s">
        <v>54</v>
      </c>
      <c r="D67" s="5"/>
      <c r="E67" s="3" t="s">
        <v>59</v>
      </c>
      <c r="F67" s="19">
        <v>2.7839999999999998</v>
      </c>
      <c r="G67" s="28" t="s">
        <v>68</v>
      </c>
      <c r="H67" s="5"/>
      <c r="J67" s="14"/>
      <c r="K67" s="14"/>
    </row>
  </sheetData>
  <mergeCells count="8">
    <mergeCell ref="H4:H5"/>
    <mergeCell ref="B4:B5"/>
    <mergeCell ref="B2:H2"/>
    <mergeCell ref="A4:A5"/>
    <mergeCell ref="C4:C5"/>
    <mergeCell ref="D4:E4"/>
    <mergeCell ref="F4:F5"/>
    <mergeCell ref="G4:G5"/>
  </mergeCells>
  <printOptions horizontalCentered="1"/>
  <pageMargins left="0.2" right="0.2" top="0.5" bottom="0.5" header="0.3" footer="0.3"/>
  <pageSetup paperSize="9" fitToHeight="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C00C-55E0-4DA1-83D4-B2F5F8C5025A}">
  <dimension ref="A1:K7"/>
  <sheetViews>
    <sheetView workbookViewId="0">
      <selection activeCell="O14" sqref="O14"/>
    </sheetView>
  </sheetViews>
  <sheetFormatPr defaultRowHeight="15" x14ac:dyDescent="0.25"/>
  <cols>
    <col min="1" max="1" width="4.85546875" style="1" customWidth="1"/>
    <col min="2" max="2" width="14.7109375" style="1" customWidth="1"/>
    <col min="3" max="3" width="22.28515625" style="1" customWidth="1"/>
    <col min="4" max="4" width="12.7109375" style="1" customWidth="1"/>
    <col min="5" max="6" width="8.7109375" style="1" customWidth="1"/>
    <col min="7" max="9" width="10.7109375" style="1" customWidth="1"/>
    <col min="10" max="10" width="28" style="1" customWidth="1"/>
    <col min="11" max="16384" width="9.140625" style="1"/>
  </cols>
  <sheetData>
    <row r="1" spans="1:11" x14ac:dyDescent="0.25">
      <c r="B1" s="6" t="s">
        <v>12</v>
      </c>
    </row>
    <row r="3" spans="1:11" ht="39.950000000000003" customHeight="1" x14ac:dyDescent="0.25">
      <c r="A3" s="29" t="s">
        <v>2</v>
      </c>
      <c r="B3" s="29" t="s">
        <v>3</v>
      </c>
      <c r="C3" s="29" t="s">
        <v>13</v>
      </c>
      <c r="D3" s="29" t="s">
        <v>4</v>
      </c>
      <c r="E3" s="29" t="s">
        <v>14</v>
      </c>
      <c r="F3" s="29"/>
      <c r="G3" s="29" t="s">
        <v>15</v>
      </c>
      <c r="H3" s="29"/>
      <c r="I3" s="29"/>
      <c r="J3" s="29" t="s">
        <v>19</v>
      </c>
      <c r="K3" s="29" t="s">
        <v>9</v>
      </c>
    </row>
    <row r="4" spans="1:11" ht="50.1" customHeight="1" x14ac:dyDescent="0.25">
      <c r="A4" s="30"/>
      <c r="B4" s="30"/>
      <c r="C4" s="30"/>
      <c r="D4" s="30"/>
      <c r="E4" s="2" t="s">
        <v>6</v>
      </c>
      <c r="F4" s="2" t="s">
        <v>7</v>
      </c>
      <c r="G4" s="2" t="s">
        <v>16</v>
      </c>
      <c r="H4" s="2" t="s">
        <v>17</v>
      </c>
      <c r="I4" s="2" t="s">
        <v>18</v>
      </c>
      <c r="J4" s="30"/>
      <c r="K4" s="30"/>
    </row>
    <row r="5" spans="1:11" ht="20.100000000000001" customHeight="1" x14ac:dyDescent="0.25">
      <c r="A5" s="4">
        <v>-1</v>
      </c>
      <c r="B5" s="4">
        <v>-2</v>
      </c>
      <c r="C5" s="4">
        <v>-3</v>
      </c>
      <c r="D5" s="4">
        <v>-4</v>
      </c>
      <c r="E5" s="4">
        <v>-5</v>
      </c>
      <c r="F5" s="4">
        <v>-6</v>
      </c>
      <c r="G5" s="4">
        <v>-7</v>
      </c>
      <c r="H5" s="4">
        <v>-8</v>
      </c>
      <c r="I5" s="4">
        <v>-9</v>
      </c>
      <c r="J5" s="4">
        <v>-10</v>
      </c>
      <c r="K5" s="4">
        <v>-11</v>
      </c>
    </row>
    <row r="6" spans="1:11" ht="20.100000000000001" customHeight="1" x14ac:dyDescent="0.25">
      <c r="A6" s="7" t="s">
        <v>55</v>
      </c>
      <c r="B6" s="8" t="s">
        <v>27</v>
      </c>
      <c r="C6" s="5"/>
      <c r="D6" s="5"/>
      <c r="E6" s="5"/>
      <c r="F6" s="5"/>
      <c r="G6" s="5"/>
      <c r="H6" s="5"/>
      <c r="I6" s="5"/>
      <c r="J6" s="5"/>
      <c r="K6" s="5"/>
    </row>
    <row r="7" spans="1:11" ht="30" customHeight="1" x14ac:dyDescent="0.25">
      <c r="A7" s="22">
        <v>1</v>
      </c>
      <c r="B7" s="5"/>
      <c r="C7" s="23" t="s">
        <v>72</v>
      </c>
      <c r="D7" s="22" t="s">
        <v>54</v>
      </c>
      <c r="E7" s="23"/>
      <c r="F7" s="22" t="s">
        <v>59</v>
      </c>
      <c r="G7" s="22"/>
      <c r="H7" s="22">
        <v>4.5</v>
      </c>
      <c r="I7" s="3"/>
      <c r="J7" s="37" t="s">
        <v>73</v>
      </c>
      <c r="K7" s="5"/>
    </row>
  </sheetData>
  <mergeCells count="8">
    <mergeCell ref="K3:K4"/>
    <mergeCell ref="E3:F3"/>
    <mergeCell ref="A3:A4"/>
    <mergeCell ref="B3:B4"/>
    <mergeCell ref="C3:C4"/>
    <mergeCell ref="D3:D4"/>
    <mergeCell ref="G3:I3"/>
    <mergeCell ref="J3:J4"/>
  </mergeCells>
  <printOptions horizontalCentered="1"/>
  <pageMargins left="0.2" right="0.2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2368-4774-4180-8B0B-C7B99624734F}">
  <dimension ref="A1:I17"/>
  <sheetViews>
    <sheetView workbookViewId="0">
      <selection activeCell="J10" sqref="J10"/>
    </sheetView>
  </sheetViews>
  <sheetFormatPr defaultRowHeight="15" x14ac:dyDescent="0.25"/>
  <cols>
    <col min="1" max="1" width="5.85546875" style="1" customWidth="1"/>
    <col min="2" max="3" width="16.7109375" style="1" customWidth="1"/>
    <col min="4" max="4" width="12.7109375" style="1" customWidth="1"/>
    <col min="5" max="5" width="16.7109375" style="1" customWidth="1"/>
    <col min="6" max="7" width="12.7109375" style="1" customWidth="1"/>
    <col min="8" max="8" width="26.7109375" style="1" customWidth="1"/>
    <col min="9" max="9" width="20.28515625" style="1" customWidth="1"/>
    <col min="10" max="16384" width="9.140625" style="1"/>
  </cols>
  <sheetData>
    <row r="1" spans="1:9" ht="20.100000000000001" customHeight="1" x14ac:dyDescent="0.25">
      <c r="B1" s="6" t="s">
        <v>20</v>
      </c>
    </row>
    <row r="2" spans="1:9" ht="20.100000000000001" customHeight="1" x14ac:dyDescent="0.25"/>
    <row r="3" spans="1:9" ht="20.100000000000001" customHeight="1" x14ac:dyDescent="0.25">
      <c r="A3" s="29" t="s">
        <v>2</v>
      </c>
      <c r="B3" s="29" t="s">
        <v>3</v>
      </c>
      <c r="C3" s="29" t="s">
        <v>13</v>
      </c>
      <c r="D3" s="29" t="s">
        <v>4</v>
      </c>
      <c r="E3" s="34" t="s">
        <v>22</v>
      </c>
      <c r="F3" s="35"/>
      <c r="G3" s="35"/>
      <c r="H3" s="36"/>
      <c r="I3" s="29" t="s">
        <v>9</v>
      </c>
    </row>
    <row r="4" spans="1:9" ht="39.950000000000003" customHeight="1" x14ac:dyDescent="0.25">
      <c r="A4" s="29"/>
      <c r="B4" s="29"/>
      <c r="C4" s="29"/>
      <c r="D4" s="29"/>
      <c r="E4" s="2" t="s">
        <v>21</v>
      </c>
      <c r="F4" s="2" t="s">
        <v>23</v>
      </c>
      <c r="G4" s="2" t="s">
        <v>24</v>
      </c>
      <c r="H4" s="2" t="s">
        <v>25</v>
      </c>
      <c r="I4" s="29"/>
    </row>
    <row r="5" spans="1:9" ht="20.100000000000001" customHeight="1" x14ac:dyDescent="0.25">
      <c r="A5" s="4">
        <v>-1</v>
      </c>
      <c r="B5" s="4">
        <v>-2</v>
      </c>
      <c r="C5" s="4">
        <v>-3</v>
      </c>
      <c r="D5" s="4">
        <v>-4</v>
      </c>
      <c r="E5" s="4">
        <v>-5</v>
      </c>
      <c r="F5" s="4">
        <v>-6</v>
      </c>
      <c r="G5" s="4">
        <v>-7</v>
      </c>
      <c r="H5" s="4">
        <v>-8</v>
      </c>
      <c r="I5" s="4">
        <v>-9</v>
      </c>
    </row>
    <row r="6" spans="1:9" ht="20.100000000000001" customHeight="1" x14ac:dyDescent="0.25">
      <c r="A6" s="7" t="s">
        <v>55</v>
      </c>
      <c r="B6" s="8" t="s">
        <v>27</v>
      </c>
      <c r="C6" s="5"/>
      <c r="D6" s="5"/>
      <c r="E6" s="5"/>
      <c r="F6" s="5"/>
      <c r="G6" s="5"/>
      <c r="H6" s="5"/>
      <c r="I6" s="5"/>
    </row>
    <row r="7" spans="1:9" ht="31.5" x14ac:dyDescent="0.25">
      <c r="A7" s="3">
        <v>1</v>
      </c>
      <c r="B7" s="5"/>
      <c r="C7" s="15" t="s">
        <v>39</v>
      </c>
      <c r="D7" s="16" t="s">
        <v>54</v>
      </c>
      <c r="E7" s="15" t="s">
        <v>28</v>
      </c>
      <c r="F7" s="16" t="s">
        <v>50</v>
      </c>
      <c r="G7" s="16" t="s">
        <v>56</v>
      </c>
      <c r="H7" s="21" t="s">
        <v>62</v>
      </c>
      <c r="I7" s="5"/>
    </row>
    <row r="8" spans="1:9" ht="31.5" x14ac:dyDescent="0.25">
      <c r="A8" s="3">
        <v>2</v>
      </c>
      <c r="B8" s="5"/>
      <c r="C8" s="15" t="s">
        <v>40</v>
      </c>
      <c r="D8" s="16" t="s">
        <v>54</v>
      </c>
      <c r="E8" s="15" t="s">
        <v>29</v>
      </c>
      <c r="F8" s="16" t="s">
        <v>50</v>
      </c>
      <c r="G8" s="16" t="s">
        <v>57</v>
      </c>
      <c r="H8" s="21" t="s">
        <v>62</v>
      </c>
      <c r="I8" s="5"/>
    </row>
    <row r="9" spans="1:9" ht="31.5" x14ac:dyDescent="0.25">
      <c r="A9" s="3">
        <v>3</v>
      </c>
      <c r="B9" s="5"/>
      <c r="C9" s="15" t="s">
        <v>41</v>
      </c>
      <c r="D9" s="16" t="s">
        <v>54</v>
      </c>
      <c r="E9" s="15" t="s">
        <v>30</v>
      </c>
      <c r="F9" s="16" t="s">
        <v>50</v>
      </c>
      <c r="G9" s="16" t="s">
        <v>57</v>
      </c>
      <c r="H9" s="21" t="s">
        <v>63</v>
      </c>
      <c r="I9" s="5"/>
    </row>
    <row r="10" spans="1:9" ht="31.5" x14ac:dyDescent="0.25">
      <c r="A10" s="3">
        <v>4</v>
      </c>
      <c r="B10" s="5"/>
      <c r="C10" s="15" t="s">
        <v>42</v>
      </c>
      <c r="D10" s="16" t="s">
        <v>54</v>
      </c>
      <c r="E10" s="15" t="s">
        <v>31</v>
      </c>
      <c r="F10" s="16" t="s">
        <v>50</v>
      </c>
      <c r="G10" s="16" t="s">
        <v>57</v>
      </c>
      <c r="H10" s="21" t="s">
        <v>62</v>
      </c>
      <c r="I10" s="5"/>
    </row>
    <row r="11" spans="1:9" ht="31.5" x14ac:dyDescent="0.25">
      <c r="A11" s="3">
        <v>5</v>
      </c>
      <c r="B11" s="5"/>
      <c r="C11" s="15" t="s">
        <v>43</v>
      </c>
      <c r="D11" s="16" t="s">
        <v>54</v>
      </c>
      <c r="E11" s="15" t="s">
        <v>32</v>
      </c>
      <c r="F11" s="16" t="s">
        <v>53</v>
      </c>
      <c r="G11" s="16" t="s">
        <v>57</v>
      </c>
      <c r="H11" s="21" t="s">
        <v>64</v>
      </c>
      <c r="I11" s="5"/>
    </row>
    <row r="12" spans="1:9" ht="31.5" x14ac:dyDescent="0.25">
      <c r="A12" s="3">
        <v>6</v>
      </c>
      <c r="B12" s="5"/>
      <c r="C12" s="15" t="s">
        <v>44</v>
      </c>
      <c r="D12" s="16" t="s">
        <v>54</v>
      </c>
      <c r="E12" s="15" t="s">
        <v>33</v>
      </c>
      <c r="F12" s="16" t="s">
        <v>50</v>
      </c>
      <c r="G12" s="16" t="s">
        <v>57</v>
      </c>
      <c r="H12" s="21" t="s">
        <v>62</v>
      </c>
      <c r="I12" s="5"/>
    </row>
    <row r="13" spans="1:9" ht="31.5" x14ac:dyDescent="0.25">
      <c r="A13" s="3">
        <v>7</v>
      </c>
      <c r="B13" s="5"/>
      <c r="C13" s="15" t="s">
        <v>45</v>
      </c>
      <c r="D13" s="16" t="s">
        <v>54</v>
      </c>
      <c r="E13" s="15" t="s">
        <v>34</v>
      </c>
      <c r="F13" s="16" t="s">
        <v>74</v>
      </c>
      <c r="G13" s="16" t="s">
        <v>56</v>
      </c>
      <c r="H13" s="21" t="s">
        <v>63</v>
      </c>
      <c r="I13" s="5"/>
    </row>
    <row r="14" spans="1:9" ht="31.5" x14ac:dyDescent="0.25">
      <c r="A14" s="3">
        <v>8</v>
      </c>
      <c r="B14" s="5"/>
      <c r="C14" s="15" t="s">
        <v>46</v>
      </c>
      <c r="D14" s="16" t="s">
        <v>54</v>
      </c>
      <c r="E14" s="15" t="s">
        <v>35</v>
      </c>
      <c r="F14" s="16" t="s">
        <v>52</v>
      </c>
      <c r="G14" s="16" t="s">
        <v>58</v>
      </c>
      <c r="H14" s="21" t="s">
        <v>65</v>
      </c>
      <c r="I14" s="21" t="s">
        <v>71</v>
      </c>
    </row>
    <row r="15" spans="1:9" ht="31.5" x14ac:dyDescent="0.25">
      <c r="A15" s="3">
        <v>9</v>
      </c>
      <c r="B15" s="5"/>
      <c r="C15" s="15" t="s">
        <v>47</v>
      </c>
      <c r="D15" s="16" t="s">
        <v>54</v>
      </c>
      <c r="E15" s="15" t="s">
        <v>36</v>
      </c>
      <c r="F15" s="16" t="s">
        <v>53</v>
      </c>
      <c r="G15" s="16" t="s">
        <v>51</v>
      </c>
      <c r="H15" s="21" t="s">
        <v>66</v>
      </c>
      <c r="I15" s="5"/>
    </row>
    <row r="16" spans="1:9" ht="31.5" x14ac:dyDescent="0.25">
      <c r="A16" s="3">
        <v>10</v>
      </c>
      <c r="B16" s="5"/>
      <c r="C16" s="15" t="s">
        <v>48</v>
      </c>
      <c r="D16" s="16" t="s">
        <v>54</v>
      </c>
      <c r="E16" s="15" t="s">
        <v>37</v>
      </c>
      <c r="F16" s="16" t="s">
        <v>53</v>
      </c>
      <c r="G16" s="16" t="s">
        <v>51</v>
      </c>
      <c r="H16" s="21" t="s">
        <v>66</v>
      </c>
      <c r="I16" s="5"/>
    </row>
    <row r="17" spans="1:9" ht="31.5" x14ac:dyDescent="0.25">
      <c r="A17" s="3">
        <v>11</v>
      </c>
      <c r="B17" s="5"/>
      <c r="C17" s="17" t="s">
        <v>49</v>
      </c>
      <c r="D17" s="16" t="s">
        <v>54</v>
      </c>
      <c r="E17" s="17" t="s">
        <v>38</v>
      </c>
      <c r="F17" s="16" t="s">
        <v>53</v>
      </c>
      <c r="G17" s="18" t="s">
        <v>51</v>
      </c>
      <c r="H17" s="21" t="s">
        <v>62</v>
      </c>
      <c r="I17" s="5"/>
    </row>
  </sheetData>
  <mergeCells count="6">
    <mergeCell ref="I3:I4"/>
    <mergeCell ref="A3:A4"/>
    <mergeCell ref="B3:B4"/>
    <mergeCell ref="C3:C4"/>
    <mergeCell ref="D3:D4"/>
    <mergeCell ref="E3:H3"/>
  </mergeCells>
  <printOptions horizontalCentered="1"/>
  <pageMargins left="0.2" right="0.2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I. các tuyến</vt:lpstr>
      <vt:lpstr>II. các vị trí</vt:lpstr>
      <vt:lpstr>II. các cầu</vt:lpstr>
      <vt:lpstr>'I. các tuyến'!Print_Titles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2025-08-04T07:41:22Z</cp:lastPrinted>
  <dcterms:created xsi:type="dcterms:W3CDTF">2025-08-01T06:45:53Z</dcterms:created>
  <dcterms:modified xsi:type="dcterms:W3CDTF">2025-08-04T08:53:23Z</dcterms:modified>
</cp:coreProperties>
</file>